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c\wspolny\PRZETARGI\Postępowania 2022\ZP.PN.17.2022 - CNG\"/>
    </mc:Choice>
  </mc:AlternateContent>
  <bookViews>
    <workbookView xWindow="0" yWindow="0" windowWidth="24000" windowHeight="9735"/>
  </bookViews>
  <sheets>
    <sheet name="11.2022 MZO" sheetId="11" r:id="rId1"/>
    <sheet name="TGE.pl SPOT RDNg 11.2022" sheetId="10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0" l="1"/>
  <c r="D11" i="11" l="1"/>
  <c r="D5" i="11" l="1"/>
  <c r="D6" i="11" s="1"/>
  <c r="D34" i="10" l="1"/>
  <c r="D12" i="11"/>
  <c r="D13" i="11" s="1"/>
  <c r="E3" i="10"/>
  <c r="E4" i="10" s="1"/>
  <c r="F4" i="10" l="1"/>
  <c r="E5" i="10"/>
  <c r="F3" i="10"/>
  <c r="E6" i="10" l="1"/>
  <c r="F5" i="10"/>
  <c r="E7" i="10" l="1"/>
  <c r="F6" i="10"/>
  <c r="E8" i="10" l="1"/>
  <c r="F7" i="10"/>
  <c r="F8" i="10" l="1"/>
  <c r="E9" i="10"/>
  <c r="E10" i="10" l="1"/>
  <c r="F9" i="10"/>
  <c r="E11" i="10" l="1"/>
  <c r="F10" i="10"/>
  <c r="E12" i="10" l="1"/>
  <c r="F11" i="10"/>
  <c r="F12" i="10" l="1"/>
  <c r="E13" i="10"/>
  <c r="E14" i="10" l="1"/>
  <c r="F13" i="10"/>
  <c r="F14" i="10" l="1"/>
  <c r="E15" i="10"/>
  <c r="E16" i="10" l="1"/>
  <c r="F15" i="10"/>
  <c r="E17" i="10" l="1"/>
  <c r="F16" i="10"/>
  <c r="E18" i="10" l="1"/>
  <c r="F17" i="10"/>
  <c r="F18" i="10" l="1"/>
  <c r="E19" i="10"/>
  <c r="E20" i="10" l="1"/>
  <c r="F19" i="10"/>
  <c r="E21" i="10" l="1"/>
  <c r="F20" i="10"/>
  <c r="E22" i="10" l="1"/>
  <c r="F21" i="10"/>
  <c r="F22" i="10" l="1"/>
  <c r="E23" i="10"/>
  <c r="E24" i="10" l="1"/>
  <c r="F23" i="10"/>
  <c r="F24" i="10" l="1"/>
  <c r="E25" i="10"/>
  <c r="E26" i="10" l="1"/>
  <c r="F25" i="10"/>
  <c r="E27" i="10" l="1"/>
  <c r="F26" i="10"/>
  <c r="E28" i="10" l="1"/>
  <c r="F27" i="10"/>
  <c r="F28" i="10" l="1"/>
  <c r="E29" i="10"/>
  <c r="E30" i="10" s="1"/>
  <c r="F30" i="10" l="1"/>
  <c r="E31" i="10"/>
  <c r="E32" i="10" s="1"/>
  <c r="F32" i="10" s="1"/>
  <c r="F29" i="10"/>
  <c r="D8" i="11" l="1"/>
  <c r="E33" i="10"/>
  <c r="F33" i="10" s="1"/>
  <c r="F31" i="10"/>
  <c r="D9" i="11" l="1"/>
  <c r="D17" i="11" s="1"/>
  <c r="D19" i="11" l="1"/>
  <c r="D21" i="11" l="1"/>
  <c r="D22" i="11"/>
  <c r="D23" i="11" l="1"/>
</calcChain>
</file>

<file path=xl/sharedStrings.xml><?xml version="1.0" encoding="utf-8"?>
<sst xmlns="http://schemas.openxmlformats.org/spreadsheetml/2006/main" count="51" uniqueCount="42">
  <si>
    <t>lp.</t>
  </si>
  <si>
    <t>opis elementu formuły</t>
  </si>
  <si>
    <t>jednostka</t>
  </si>
  <si>
    <t>wartość</t>
  </si>
  <si>
    <r>
      <t>kg/Nm</t>
    </r>
    <r>
      <rPr>
        <vertAlign val="superscript"/>
        <sz val="11"/>
        <color theme="1"/>
        <rFont val="Tahoma"/>
        <family val="2"/>
        <charset val="238"/>
      </rPr>
      <t>3</t>
    </r>
  </si>
  <si>
    <t>kWh/kg</t>
  </si>
  <si>
    <t>cena A [cena giełdowa]</t>
  </si>
  <si>
    <t>zł/MWh</t>
  </si>
  <si>
    <t>cena  B (podatki)</t>
  </si>
  <si>
    <t>zł/Mg</t>
  </si>
  <si>
    <t>cena C [koszty + marża]</t>
  </si>
  <si>
    <t>%</t>
  </si>
  <si>
    <t>zł</t>
  </si>
  <si>
    <t>Formuła cenowa – algorytm obliczania wartości dostarczanego paliwa gazowego CNG</t>
  </si>
  <si>
    <t>zł/kg</t>
  </si>
  <si>
    <t>kg</t>
  </si>
  <si>
    <t>Leszno</t>
  </si>
  <si>
    <t>cena A + cena B + cena C [cena netto/brutto]</t>
  </si>
  <si>
    <t>cena netto [4 + 7 + 8]</t>
  </si>
  <si>
    <r>
      <rPr>
        <b/>
        <sz val="10"/>
        <color theme="1"/>
        <rFont val="Tahoma"/>
        <family val="2"/>
        <charset val="238"/>
      </rPr>
      <t>CENA</t>
    </r>
    <r>
      <rPr>
        <sz val="10"/>
        <color theme="1"/>
        <rFont val="Tahoma"/>
        <family val="2"/>
        <charset val="238"/>
      </rPr>
      <t xml:space="preserve"> netto [9 x 12] </t>
    </r>
  </si>
  <si>
    <t>cena B (podatki) razem [6]</t>
  </si>
  <si>
    <t>opłata paliwowa do obliczenia ceny [5 / 1000]</t>
  </si>
  <si>
    <t>cena [2 x 3 / 1000]</t>
  </si>
  <si>
    <t>wszystkie koszty, poza pozycją nr 4 i 10 tabeli + marża dostawcy</t>
  </si>
  <si>
    <r>
      <rPr>
        <b/>
        <sz val="11"/>
        <color theme="1"/>
        <rFont val="Tahoma"/>
        <family val="2"/>
        <charset val="238"/>
      </rPr>
      <t>cena jednostkowa brutto</t>
    </r>
    <r>
      <rPr>
        <sz val="11"/>
        <color theme="1"/>
        <rFont val="Tahoma"/>
        <family val="2"/>
        <charset val="238"/>
      </rPr>
      <t xml:space="preserve"> [9 x (1 + 10)]</t>
    </r>
  </si>
  <si>
    <t>ilość kupowanego paliwa w okresie rozliczeniowym</t>
  </si>
  <si>
    <t>cena dla gazu ziemnego na TGE.pl w formule SPOT dla indeksu RDNg, liczona jako średnia arytmetyczna cena z kursów rozliczeniowych z miesiąca rozliczeniowego</t>
  </si>
  <si>
    <t>data</t>
  </si>
  <si>
    <t>SPOT RDNg</t>
  </si>
  <si>
    <t>średnia</t>
  </si>
  <si>
    <t>narast</t>
  </si>
  <si>
    <t>xxxxxx</t>
  </si>
  <si>
    <t>xxxxx</t>
  </si>
  <si>
    <t>xxx</t>
  </si>
  <si>
    <t>sprawdzenie:</t>
  </si>
  <si>
    <r>
      <rPr>
        <b/>
        <sz val="10"/>
        <color theme="1"/>
        <rFont val="Tahoma"/>
        <family val="2"/>
        <charset val="238"/>
      </rPr>
      <t xml:space="preserve">CENA </t>
    </r>
    <r>
      <rPr>
        <sz val="10"/>
        <color theme="1"/>
        <rFont val="Tahoma"/>
        <family val="2"/>
        <charset val="238"/>
      </rPr>
      <t>brutto [11 x 12]  lub [13 x (1 + 10)]</t>
    </r>
  </si>
  <si>
    <t>gęstość paliwa</t>
  </si>
  <si>
    <t>ciepło spalania</t>
  </si>
  <si>
    <t>opłata paliwowa wg ustawy o apookfd (t.j. Dz.U. z 2022 r. poz. 659, 1079)</t>
  </si>
  <si>
    <t>stawka podatku VAT (od 01.02. do 31.10.2022 VAT=0%)</t>
  </si>
  <si>
    <t>listopad</t>
  </si>
  <si>
    <r>
      <rPr>
        <u/>
        <sz val="11"/>
        <rFont val="Calibri"/>
        <family val="2"/>
        <charset val="238"/>
        <scheme val="minor"/>
      </rPr>
      <t>Uwaga:</t>
    </r>
    <r>
      <rPr>
        <sz val="11"/>
        <rFont val="Calibri"/>
        <family val="2"/>
        <charset val="238"/>
        <scheme val="minor"/>
      </rPr>
      <t xml:space="preserve"> 
1) formularz zawiera formuły; kwoty w poszczególnych polach wyliczają się automatycznie i są zależne od wartości dla poz. 3 oraz 8
2) wartość w poz. 8 - cena C - zgodnie z ceną podaną w ofercie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</si>
</sst>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164" formatCode="0.0000"/>
    <numFmt numFmtId="165" formatCode="#,##0.00_ ;[Red]\-#,##0.00\ "/>
    <numFmt numFmtId="166" formatCode="#,##0.000000_ ;[Red]\-#,##0.000000\ "/>
    <numFmt numFmtId="167" formatCode="#,##0.0000_ ;[Red]\-#,##0.0000\ 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vertAlign val="superscript"/>
      <sz val="11"/>
      <color theme="1"/>
      <name val="Tahoma"/>
      <family val="2"/>
      <charset val="238"/>
    </font>
    <font>
      <sz val="11"/>
      <name val="Tahoma"/>
      <family val="2"/>
      <charset val="238"/>
    </font>
    <font>
      <sz val="11"/>
      <color rgb="FFFF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Tahoma"/>
      <family val="2"/>
      <charset val="238"/>
    </font>
    <font>
      <sz val="8"/>
      <color rgb="FF0070C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1" fillId="7" borderId="0" xfId="0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3" fillId="0" borderId="1" xfId="1" applyNumberFormat="1" applyFont="1" applyBorder="1" applyAlignment="1">
      <alignment vertical="center"/>
    </xf>
    <xf numFmtId="165" fontId="3" fillId="6" borderId="1" xfId="1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0" fillId="4" borderId="1" xfId="0" applyNumberFormat="1" applyFont="1" applyFill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5" fontId="6" fillId="4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1" fontId="16" fillId="8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right" vertical="center"/>
    </xf>
    <xf numFmtId="14" fontId="20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0" fontId="7" fillId="9" borderId="1" xfId="0" applyFont="1" applyFill="1" applyBorder="1" applyAlignment="1">
      <alignment vertical="center"/>
    </xf>
    <xf numFmtId="167" fontId="5" fillId="9" borderId="1" xfId="1" applyNumberFormat="1" applyFon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9" fontId="2" fillId="9" borderId="1" xfId="2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vertical="center"/>
    </xf>
    <xf numFmtId="165" fontId="20" fillId="0" borderId="1" xfId="0" applyNumberFormat="1" applyFont="1" applyFill="1" applyBorder="1" applyAlignment="1">
      <alignment vertical="center"/>
    </xf>
    <xf numFmtId="165" fontId="21" fillId="0" borderId="1" xfId="0" applyNumberFormat="1" applyFont="1" applyFill="1" applyBorder="1" applyAlignment="1">
      <alignment vertical="center"/>
    </xf>
    <xf numFmtId="165" fontId="14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/>
    </xf>
    <xf numFmtId="165" fontId="20" fillId="8" borderId="1" xfId="0" applyNumberFormat="1" applyFont="1" applyFill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14" fontId="21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5"/>
  <sheetViews>
    <sheetView tabSelected="1" workbookViewId="0">
      <selection activeCell="H18" sqref="H18"/>
    </sheetView>
  </sheetViews>
  <sheetFormatPr defaultRowHeight="15" x14ac:dyDescent="0.25"/>
  <cols>
    <col min="1" max="1" width="5" style="6" customWidth="1"/>
    <col min="2" max="2" width="70.140625" style="6" customWidth="1"/>
    <col min="3" max="3" width="14.42578125" style="6" bestFit="1" customWidth="1"/>
    <col min="4" max="4" width="17" style="6" bestFit="1" customWidth="1"/>
    <col min="5" max="16384" width="9.140625" style="6"/>
  </cols>
  <sheetData>
    <row r="1" spans="1:26" ht="37.5" x14ac:dyDescent="0.25">
      <c r="A1" s="26"/>
      <c r="B1" s="27" t="s">
        <v>13</v>
      </c>
      <c r="C1" s="44" t="s">
        <v>40</v>
      </c>
      <c r="D1" s="44">
        <v>2022</v>
      </c>
    </row>
    <row r="2" spans="1:26" x14ac:dyDescent="0.25">
      <c r="A2" s="1"/>
      <c r="B2" s="2"/>
      <c r="C2" s="1"/>
      <c r="D2" s="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25">
      <c r="A3" s="1"/>
      <c r="B3" s="8"/>
      <c r="C3" s="8"/>
      <c r="D3" s="11" t="s">
        <v>16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5">
      <c r="A4" s="43" t="s">
        <v>0</v>
      </c>
      <c r="B4" s="43" t="s">
        <v>1</v>
      </c>
      <c r="C4" s="43" t="s">
        <v>2</v>
      </c>
      <c r="D4" s="12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x14ac:dyDescent="0.25">
      <c r="A5" s="13">
        <v>1</v>
      </c>
      <c r="B5" s="9" t="s">
        <v>36</v>
      </c>
      <c r="C5" s="3" t="s">
        <v>4</v>
      </c>
      <c r="D5" s="21">
        <f>0.75</f>
        <v>0.75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13">
        <v>2</v>
      </c>
      <c r="B6" s="9" t="s">
        <v>37</v>
      </c>
      <c r="C6" s="3" t="s">
        <v>5</v>
      </c>
      <c r="D6" s="21">
        <f>ROUND((10.2+11.3)/2/D5,2)</f>
        <v>14.33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67" t="s">
        <v>6</v>
      </c>
      <c r="B7" s="67"/>
      <c r="C7" s="67"/>
      <c r="D7" s="6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42.75" x14ac:dyDescent="0.25">
      <c r="A8" s="14">
        <v>3</v>
      </c>
      <c r="B8" s="15" t="s">
        <v>26</v>
      </c>
      <c r="C8" s="4" t="s">
        <v>7</v>
      </c>
      <c r="D8" s="22">
        <f>'TGE.pl SPOT RDNg 11.2022'!F32</f>
        <v>459.79200000000009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A9" s="14">
        <v>4</v>
      </c>
      <c r="B9" s="9" t="s">
        <v>22</v>
      </c>
      <c r="C9" s="4" t="s">
        <v>14</v>
      </c>
      <c r="D9" s="16">
        <f>ROUND(D8*D6/1000,10)</f>
        <v>6.5888193599999996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67" t="s">
        <v>8</v>
      </c>
      <c r="B10" s="67"/>
      <c r="C10" s="67"/>
      <c r="D10" s="6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5">
      <c r="A11" s="14">
        <v>5</v>
      </c>
      <c r="B11" s="51" t="s">
        <v>38</v>
      </c>
      <c r="C11" s="4" t="s">
        <v>9</v>
      </c>
      <c r="D11" s="52">
        <f>187.55*0+198.25*0+186.32*1</f>
        <v>186.32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5">
      <c r="A12" s="14">
        <v>6</v>
      </c>
      <c r="B12" s="9" t="s">
        <v>21</v>
      </c>
      <c r="C12" s="4" t="s">
        <v>14</v>
      </c>
      <c r="D12" s="23">
        <f>ROUND(D11/1000,10)</f>
        <v>0.18632000000000001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14">
        <v>7</v>
      </c>
      <c r="B13" s="9" t="s">
        <v>20</v>
      </c>
      <c r="C13" s="4" t="s">
        <v>14</v>
      </c>
      <c r="D13" s="20">
        <f>D12</f>
        <v>0.18632000000000001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67" t="s">
        <v>10</v>
      </c>
      <c r="B14" s="67"/>
      <c r="C14" s="67"/>
      <c r="D14" s="6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14">
        <v>8</v>
      </c>
      <c r="B15" s="29" t="s">
        <v>23</v>
      </c>
      <c r="C15" s="4" t="s">
        <v>14</v>
      </c>
      <c r="D15" s="1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67" t="s">
        <v>17</v>
      </c>
      <c r="B16" s="67"/>
      <c r="C16" s="67"/>
      <c r="D16" s="6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5">
      <c r="A17" s="14">
        <v>9</v>
      </c>
      <c r="B17" s="9" t="s">
        <v>18</v>
      </c>
      <c r="C17" s="4" t="s">
        <v>14</v>
      </c>
      <c r="D17" s="45">
        <f>ROUND(D9+D13+D15,2)</f>
        <v>6.78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14">
        <v>10</v>
      </c>
      <c r="B18" s="53" t="s">
        <v>39</v>
      </c>
      <c r="C18" s="4" t="s">
        <v>11</v>
      </c>
      <c r="D18" s="54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14">
        <v>11</v>
      </c>
      <c r="B19" s="10" t="s">
        <v>24</v>
      </c>
      <c r="C19" s="5" t="s">
        <v>14</v>
      </c>
      <c r="D19" s="55">
        <f>ROUND(D17*(1 +D18),10)</f>
        <v>6.78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14">
        <v>12</v>
      </c>
      <c r="B20" s="28" t="s">
        <v>25</v>
      </c>
      <c r="C20" s="4" t="s">
        <v>15</v>
      </c>
      <c r="D20" s="24">
        <v>36000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s="14">
        <v>13</v>
      </c>
      <c r="B21" s="18" t="s">
        <v>19</v>
      </c>
      <c r="C21" s="19" t="s">
        <v>12</v>
      </c>
      <c r="D21" s="25">
        <f>ROUND(D17*D20,2)</f>
        <v>244080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5">
      <c r="A22" s="14">
        <v>14</v>
      </c>
      <c r="B22" s="18" t="s">
        <v>35</v>
      </c>
      <c r="C22" s="19" t="s">
        <v>12</v>
      </c>
      <c r="D22" s="25">
        <f>ROUND(D19*D20,2)</f>
        <v>244080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5">
      <c r="C23" s="47" t="s">
        <v>34</v>
      </c>
      <c r="D23" s="46">
        <f>ROUND(D21*(1+D18),2)</f>
        <v>244080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25">
      <c r="A25" s="7"/>
      <c r="B25" s="68" t="s">
        <v>41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5">
      <c r="A26" s="7"/>
      <c r="B26" s="6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4.25" customHeight="1" x14ac:dyDescent="0.25">
      <c r="A27" s="7"/>
      <c r="B27" s="6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 x14ac:dyDescent="0.25">
      <c r="A28" s="7"/>
      <c r="B28" s="6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5">
      <c r="A29" s="7"/>
      <c r="B29" s="7"/>
      <c r="C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5"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5"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5"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5:26" x14ac:dyDescent="0.25"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5:26" x14ac:dyDescent="0.25"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5:26" x14ac:dyDescent="0.25"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5:26" x14ac:dyDescent="0.25"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5:26" x14ac:dyDescent="0.25"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</sheetData>
  <mergeCells count="5">
    <mergeCell ref="A7:D7"/>
    <mergeCell ref="A10:D10"/>
    <mergeCell ref="A14:D14"/>
    <mergeCell ref="A16:D16"/>
    <mergeCell ref="B25:B28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&amp;LMZO Dział Kontrolingu&amp;C&amp;F&amp;R01.12.2022]</oddHeader>
    <oddFooter>&amp;LMZO Dział Kontrolingu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D32" sqref="D32"/>
    </sheetView>
  </sheetViews>
  <sheetFormatPr defaultRowHeight="15" x14ac:dyDescent="0.25"/>
  <cols>
    <col min="1" max="1" width="4.5703125" style="32" customWidth="1"/>
    <col min="2" max="2" width="4.42578125" style="38" customWidth="1"/>
    <col min="3" max="3" width="10.140625" style="31" bestFit="1" customWidth="1"/>
    <col min="4" max="4" width="12.28515625" style="62" customWidth="1"/>
    <col min="5" max="5" width="9.85546875" style="61" customWidth="1"/>
    <col min="6" max="6" width="10.7109375" style="61" customWidth="1"/>
    <col min="7" max="16384" width="9.140625" style="30"/>
  </cols>
  <sheetData>
    <row r="1" spans="1:6" x14ac:dyDescent="0.25">
      <c r="A1" s="33" t="s">
        <v>0</v>
      </c>
      <c r="B1" s="33" t="s">
        <v>0</v>
      </c>
      <c r="C1" s="34" t="s">
        <v>27</v>
      </c>
      <c r="D1" s="35" t="s">
        <v>28</v>
      </c>
      <c r="E1" s="39" t="s">
        <v>30</v>
      </c>
      <c r="F1" s="40" t="s">
        <v>29</v>
      </c>
    </row>
    <row r="2" spans="1:6" x14ac:dyDescent="0.25">
      <c r="A2" s="36">
        <v>1</v>
      </c>
      <c r="B2" s="37" t="s">
        <v>33</v>
      </c>
      <c r="C2" s="49">
        <v>44865</v>
      </c>
      <c r="D2" s="56">
        <v>215.77</v>
      </c>
      <c r="E2" s="50" t="s">
        <v>31</v>
      </c>
      <c r="F2" s="50" t="s">
        <v>32</v>
      </c>
    </row>
    <row r="3" spans="1:6" x14ac:dyDescent="0.25">
      <c r="A3" s="36">
        <v>2</v>
      </c>
      <c r="B3" s="42">
        <v>1</v>
      </c>
      <c r="C3" s="41">
        <v>44866</v>
      </c>
      <c r="D3" s="57">
        <v>151.71</v>
      </c>
      <c r="E3" s="58">
        <f>D3</f>
        <v>151.71</v>
      </c>
      <c r="F3" s="58">
        <f t="shared" ref="F3:F29" si="0">E3/B3</f>
        <v>151.71</v>
      </c>
    </row>
    <row r="4" spans="1:6" x14ac:dyDescent="0.25">
      <c r="A4" s="36">
        <v>3</v>
      </c>
      <c r="B4" s="42">
        <v>2</v>
      </c>
      <c r="C4" s="41">
        <v>44867</v>
      </c>
      <c r="D4" s="57">
        <v>206.15</v>
      </c>
      <c r="E4" s="58">
        <f t="shared" ref="E4:E29" si="1">E3+D4</f>
        <v>357.86</v>
      </c>
      <c r="F4" s="58">
        <f t="shared" si="0"/>
        <v>178.93</v>
      </c>
    </row>
    <row r="5" spans="1:6" x14ac:dyDescent="0.25">
      <c r="A5" s="36">
        <v>4</v>
      </c>
      <c r="B5" s="42">
        <v>3</v>
      </c>
      <c r="C5" s="64">
        <v>44868</v>
      </c>
      <c r="D5" s="57">
        <v>367.8</v>
      </c>
      <c r="E5" s="58">
        <f t="shared" si="1"/>
        <v>725.66000000000008</v>
      </c>
      <c r="F5" s="58">
        <f t="shared" si="0"/>
        <v>241.88666666666668</v>
      </c>
    </row>
    <row r="6" spans="1:6" x14ac:dyDescent="0.25">
      <c r="A6" s="36">
        <v>5</v>
      </c>
      <c r="B6" s="42">
        <v>4</v>
      </c>
      <c r="C6" s="64">
        <v>44869</v>
      </c>
      <c r="D6" s="57">
        <v>301.35000000000002</v>
      </c>
      <c r="E6" s="58">
        <f t="shared" si="1"/>
        <v>1027.0100000000002</v>
      </c>
      <c r="F6" s="58">
        <f t="shared" si="0"/>
        <v>256.75250000000005</v>
      </c>
    </row>
    <row r="7" spans="1:6" x14ac:dyDescent="0.25">
      <c r="A7" s="36">
        <v>6</v>
      </c>
      <c r="B7" s="42">
        <v>5</v>
      </c>
      <c r="C7" s="64">
        <v>44870</v>
      </c>
      <c r="D7" s="57">
        <v>283.89999999999998</v>
      </c>
      <c r="E7" s="58">
        <f t="shared" si="1"/>
        <v>1310.9100000000003</v>
      </c>
      <c r="F7" s="58">
        <f t="shared" si="0"/>
        <v>262.18200000000007</v>
      </c>
    </row>
    <row r="8" spans="1:6" x14ac:dyDescent="0.25">
      <c r="A8" s="36">
        <v>7</v>
      </c>
      <c r="B8" s="42">
        <v>6</v>
      </c>
      <c r="C8" s="64">
        <v>44871</v>
      </c>
      <c r="D8" s="57">
        <v>284.73</v>
      </c>
      <c r="E8" s="58">
        <f t="shared" si="1"/>
        <v>1595.6400000000003</v>
      </c>
      <c r="F8" s="58">
        <f t="shared" si="0"/>
        <v>265.94000000000005</v>
      </c>
    </row>
    <row r="9" spans="1:6" x14ac:dyDescent="0.25">
      <c r="A9" s="36">
        <v>8</v>
      </c>
      <c r="B9" s="42">
        <v>7</v>
      </c>
      <c r="C9" s="64">
        <v>44872</v>
      </c>
      <c r="D9" s="57">
        <v>265.11</v>
      </c>
      <c r="E9" s="58">
        <f t="shared" si="1"/>
        <v>1860.7500000000005</v>
      </c>
      <c r="F9" s="58">
        <f t="shared" si="0"/>
        <v>265.82142857142861</v>
      </c>
    </row>
    <row r="10" spans="1:6" x14ac:dyDescent="0.25">
      <c r="A10" s="36">
        <v>9</v>
      </c>
      <c r="B10" s="42">
        <v>8</v>
      </c>
      <c r="C10" s="64">
        <v>44873</v>
      </c>
      <c r="D10" s="57">
        <v>362.7</v>
      </c>
      <c r="E10" s="58">
        <f t="shared" si="1"/>
        <v>2223.4500000000003</v>
      </c>
      <c r="F10" s="58">
        <f t="shared" si="0"/>
        <v>277.93125000000003</v>
      </c>
    </row>
    <row r="11" spans="1:6" x14ac:dyDescent="0.25">
      <c r="A11" s="36">
        <v>10</v>
      </c>
      <c r="B11" s="42">
        <v>9</v>
      </c>
      <c r="C11" s="64">
        <v>44874</v>
      </c>
      <c r="D11" s="57">
        <v>446.28</v>
      </c>
      <c r="E11" s="58">
        <f t="shared" si="1"/>
        <v>2669.7300000000005</v>
      </c>
      <c r="F11" s="58">
        <f t="shared" si="0"/>
        <v>296.63666666666671</v>
      </c>
    </row>
    <row r="12" spans="1:6" x14ac:dyDescent="0.25">
      <c r="A12" s="36">
        <v>11</v>
      </c>
      <c r="B12" s="42">
        <v>10</v>
      </c>
      <c r="C12" s="64">
        <v>44875</v>
      </c>
      <c r="D12" s="57">
        <v>414.21</v>
      </c>
      <c r="E12" s="58">
        <f t="shared" si="1"/>
        <v>3083.9400000000005</v>
      </c>
      <c r="F12" s="58">
        <f t="shared" si="0"/>
        <v>308.39400000000006</v>
      </c>
    </row>
    <row r="13" spans="1:6" x14ac:dyDescent="0.25">
      <c r="A13" s="36">
        <v>12</v>
      </c>
      <c r="B13" s="42">
        <v>11</v>
      </c>
      <c r="C13" s="64">
        <v>44876</v>
      </c>
      <c r="D13" s="57">
        <v>363.71</v>
      </c>
      <c r="E13" s="58">
        <f t="shared" si="1"/>
        <v>3447.6500000000005</v>
      </c>
      <c r="F13" s="58">
        <f t="shared" si="0"/>
        <v>313.42272727272734</v>
      </c>
    </row>
    <row r="14" spans="1:6" x14ac:dyDescent="0.25">
      <c r="A14" s="36">
        <v>13</v>
      </c>
      <c r="B14" s="42">
        <v>12</v>
      </c>
      <c r="C14" s="64">
        <v>44877</v>
      </c>
      <c r="D14" s="57">
        <v>306.67</v>
      </c>
      <c r="E14" s="58">
        <f t="shared" si="1"/>
        <v>3754.3200000000006</v>
      </c>
      <c r="F14" s="58">
        <f t="shared" si="0"/>
        <v>312.86000000000007</v>
      </c>
    </row>
    <row r="15" spans="1:6" x14ac:dyDescent="0.25">
      <c r="A15" s="36">
        <v>14</v>
      </c>
      <c r="B15" s="42">
        <v>13</v>
      </c>
      <c r="C15" s="64">
        <v>44878</v>
      </c>
      <c r="D15" s="57">
        <v>401.56</v>
      </c>
      <c r="E15" s="58">
        <f t="shared" si="1"/>
        <v>4155.880000000001</v>
      </c>
      <c r="F15" s="58">
        <f t="shared" si="0"/>
        <v>319.68307692307701</v>
      </c>
    </row>
    <row r="16" spans="1:6" x14ac:dyDescent="0.25">
      <c r="A16" s="36">
        <v>15</v>
      </c>
      <c r="B16" s="42">
        <v>14</v>
      </c>
      <c r="C16" s="64">
        <v>44879</v>
      </c>
      <c r="D16" s="57">
        <v>480.68</v>
      </c>
      <c r="E16" s="58">
        <f t="shared" si="1"/>
        <v>4636.5600000000013</v>
      </c>
      <c r="F16" s="58">
        <f t="shared" si="0"/>
        <v>331.18285714285724</v>
      </c>
    </row>
    <row r="17" spans="1:6" x14ac:dyDescent="0.25">
      <c r="A17" s="36">
        <v>16</v>
      </c>
      <c r="B17" s="42">
        <v>15</v>
      </c>
      <c r="C17" s="64">
        <v>44880</v>
      </c>
      <c r="D17" s="57">
        <v>572.51</v>
      </c>
      <c r="E17" s="58">
        <f t="shared" si="1"/>
        <v>5209.0700000000015</v>
      </c>
      <c r="F17" s="58">
        <f t="shared" si="0"/>
        <v>347.27133333333342</v>
      </c>
    </row>
    <row r="18" spans="1:6" x14ac:dyDescent="0.25">
      <c r="A18" s="36">
        <v>17</v>
      </c>
      <c r="B18" s="42">
        <v>16</v>
      </c>
      <c r="C18" s="64">
        <v>44881</v>
      </c>
      <c r="D18" s="57">
        <v>540.41999999999996</v>
      </c>
      <c r="E18" s="58">
        <f t="shared" si="1"/>
        <v>5749.4900000000016</v>
      </c>
      <c r="F18" s="58">
        <f t="shared" si="0"/>
        <v>359.3431250000001</v>
      </c>
    </row>
    <row r="19" spans="1:6" x14ac:dyDescent="0.25">
      <c r="A19" s="36">
        <v>18</v>
      </c>
      <c r="B19" s="42">
        <v>17</v>
      </c>
      <c r="C19" s="64">
        <v>44882</v>
      </c>
      <c r="D19" s="57">
        <v>485.52</v>
      </c>
      <c r="E19" s="58">
        <f t="shared" si="1"/>
        <v>6235.010000000002</v>
      </c>
      <c r="F19" s="58">
        <f t="shared" si="0"/>
        <v>366.76529411764716</v>
      </c>
    </row>
    <row r="20" spans="1:6" x14ac:dyDescent="0.25">
      <c r="A20" s="36">
        <v>19</v>
      </c>
      <c r="B20" s="42">
        <v>18</v>
      </c>
      <c r="C20" s="64">
        <v>44883</v>
      </c>
      <c r="D20" s="57">
        <v>520.05999999999995</v>
      </c>
      <c r="E20" s="58">
        <f t="shared" si="1"/>
        <v>6755.0700000000015</v>
      </c>
      <c r="F20" s="58">
        <f t="shared" si="0"/>
        <v>375.28166666666675</v>
      </c>
    </row>
    <row r="21" spans="1:6" x14ac:dyDescent="0.25">
      <c r="A21" s="36">
        <v>20</v>
      </c>
      <c r="B21" s="42">
        <v>19</v>
      </c>
      <c r="C21" s="64">
        <v>44884</v>
      </c>
      <c r="D21" s="57">
        <v>525.97</v>
      </c>
      <c r="E21" s="58">
        <f t="shared" si="1"/>
        <v>7281.0400000000018</v>
      </c>
      <c r="F21" s="58">
        <f t="shared" si="0"/>
        <v>383.21263157894748</v>
      </c>
    </row>
    <row r="22" spans="1:6" x14ac:dyDescent="0.25">
      <c r="A22" s="36">
        <v>21</v>
      </c>
      <c r="B22" s="42">
        <v>20</v>
      </c>
      <c r="C22" s="64">
        <v>44885</v>
      </c>
      <c r="D22" s="57">
        <v>525.6</v>
      </c>
      <c r="E22" s="58">
        <f t="shared" si="1"/>
        <v>7806.6400000000021</v>
      </c>
      <c r="F22" s="58">
        <f t="shared" si="0"/>
        <v>390.33200000000011</v>
      </c>
    </row>
    <row r="23" spans="1:6" x14ac:dyDescent="0.25">
      <c r="A23" s="36">
        <v>22</v>
      </c>
      <c r="B23" s="42">
        <v>21</v>
      </c>
      <c r="C23" s="64">
        <v>44886</v>
      </c>
      <c r="D23" s="57">
        <v>559.63</v>
      </c>
      <c r="E23" s="58">
        <f t="shared" si="1"/>
        <v>8366.2700000000023</v>
      </c>
      <c r="F23" s="58">
        <f t="shared" si="0"/>
        <v>398.39380952380964</v>
      </c>
    </row>
    <row r="24" spans="1:6" x14ac:dyDescent="0.25">
      <c r="A24" s="36">
        <v>23</v>
      </c>
      <c r="B24" s="42">
        <v>22</v>
      </c>
      <c r="C24" s="64">
        <v>44887</v>
      </c>
      <c r="D24" s="57">
        <v>550.89</v>
      </c>
      <c r="E24" s="58">
        <f t="shared" si="1"/>
        <v>8917.1600000000017</v>
      </c>
      <c r="F24" s="58">
        <f t="shared" si="0"/>
        <v>405.32545454545465</v>
      </c>
    </row>
    <row r="25" spans="1:6" x14ac:dyDescent="0.25">
      <c r="A25" s="36">
        <v>24</v>
      </c>
      <c r="B25" s="42">
        <v>23</v>
      </c>
      <c r="C25" s="64">
        <v>44888</v>
      </c>
      <c r="D25" s="57">
        <v>604.27</v>
      </c>
      <c r="E25" s="58">
        <f t="shared" si="1"/>
        <v>9521.4300000000021</v>
      </c>
      <c r="F25" s="58">
        <f t="shared" si="0"/>
        <v>413.97521739130445</v>
      </c>
    </row>
    <row r="26" spans="1:6" x14ac:dyDescent="0.25">
      <c r="A26" s="36">
        <v>25</v>
      </c>
      <c r="B26" s="42">
        <v>24</v>
      </c>
      <c r="C26" s="64">
        <v>44889</v>
      </c>
      <c r="D26" s="57">
        <v>596.34</v>
      </c>
      <c r="E26" s="58">
        <f t="shared" si="1"/>
        <v>10117.770000000002</v>
      </c>
      <c r="F26" s="58">
        <f t="shared" si="0"/>
        <v>421.57375000000008</v>
      </c>
    </row>
    <row r="27" spans="1:6" x14ac:dyDescent="0.25">
      <c r="A27" s="36">
        <v>26</v>
      </c>
      <c r="B27" s="42">
        <v>25</v>
      </c>
      <c r="C27" s="64">
        <v>44890</v>
      </c>
      <c r="D27" s="57">
        <v>577.61</v>
      </c>
      <c r="E27" s="58">
        <f t="shared" si="1"/>
        <v>10695.380000000003</v>
      </c>
      <c r="F27" s="58">
        <f t="shared" si="0"/>
        <v>427.81520000000012</v>
      </c>
    </row>
    <row r="28" spans="1:6" x14ac:dyDescent="0.25">
      <c r="A28" s="36">
        <v>27</v>
      </c>
      <c r="B28" s="42">
        <v>26</v>
      </c>
      <c r="C28" s="64">
        <v>44891</v>
      </c>
      <c r="D28" s="57">
        <v>598.80999999999995</v>
      </c>
      <c r="E28" s="58">
        <f t="shared" si="1"/>
        <v>11294.190000000002</v>
      </c>
      <c r="F28" s="58">
        <f t="shared" si="0"/>
        <v>434.39192307692315</v>
      </c>
    </row>
    <row r="29" spans="1:6" x14ac:dyDescent="0.25">
      <c r="A29" s="36">
        <v>28</v>
      </c>
      <c r="B29" s="42">
        <v>27</v>
      </c>
      <c r="C29" s="64">
        <v>44892</v>
      </c>
      <c r="D29" s="57">
        <v>601.74</v>
      </c>
      <c r="E29" s="58">
        <f t="shared" si="1"/>
        <v>11895.930000000002</v>
      </c>
      <c r="F29" s="58">
        <f t="shared" si="0"/>
        <v>440.59000000000009</v>
      </c>
    </row>
    <row r="30" spans="1:6" x14ac:dyDescent="0.25">
      <c r="A30" s="36">
        <v>29</v>
      </c>
      <c r="B30" s="42">
        <v>28</v>
      </c>
      <c r="C30" s="64">
        <v>44893</v>
      </c>
      <c r="D30" s="57">
        <v>580.55999999999995</v>
      </c>
      <c r="E30" s="58">
        <f t="shared" ref="E30:E32" si="2">E29+D30</f>
        <v>12476.490000000002</v>
      </c>
      <c r="F30" s="58">
        <f t="shared" ref="F30:F33" si="3">E30/B30</f>
        <v>445.58892857142865</v>
      </c>
    </row>
    <row r="31" spans="1:6" x14ac:dyDescent="0.25">
      <c r="A31" s="36">
        <v>30</v>
      </c>
      <c r="B31" s="42">
        <v>29</v>
      </c>
      <c r="C31" s="64">
        <v>44894</v>
      </c>
      <c r="D31" s="66">
        <v>633.16</v>
      </c>
      <c r="E31" s="58">
        <f t="shared" si="2"/>
        <v>13109.650000000001</v>
      </c>
      <c r="F31" s="58">
        <f t="shared" si="3"/>
        <v>452.05689655172421</v>
      </c>
    </row>
    <row r="32" spans="1:6" ht="15.75" x14ac:dyDescent="0.25">
      <c r="A32" s="36">
        <v>31</v>
      </c>
      <c r="B32" s="42">
        <v>30</v>
      </c>
      <c r="C32" s="64">
        <v>44895</v>
      </c>
      <c r="D32" s="57">
        <v>684.11</v>
      </c>
      <c r="E32" s="58">
        <f t="shared" si="2"/>
        <v>13793.760000000002</v>
      </c>
      <c r="F32" s="59">
        <f t="shared" ref="F32" si="4">E32/B32</f>
        <v>459.79200000000009</v>
      </c>
    </row>
    <row r="33" spans="1:6" x14ac:dyDescent="0.25">
      <c r="A33" s="36">
        <v>32</v>
      </c>
      <c r="B33" s="42">
        <v>31</v>
      </c>
      <c r="C33" s="65">
        <v>44896</v>
      </c>
      <c r="D33" s="63">
        <f>D32</f>
        <v>684.11</v>
      </c>
      <c r="E33" s="58">
        <f t="shared" ref="E33" si="5">E32+D33</f>
        <v>14477.870000000003</v>
      </c>
      <c r="F33" s="60">
        <f t="shared" si="3"/>
        <v>467.02806451612912</v>
      </c>
    </row>
    <row r="34" spans="1:6" x14ac:dyDescent="0.25">
      <c r="C34" s="48" t="s">
        <v>34</v>
      </c>
      <c r="D34" s="46">
        <f>ROUND(AVERAGE(D3:D33),2)</f>
        <v>467.03</v>
      </c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>
    <oddHeader>&amp;LMZO Dział Kontrolingu&amp;C&amp;A&amp;R01.12.2022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11.2022 MZO</vt:lpstr>
      <vt:lpstr>TGE.pl SPOT RDNg 11.2022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 Marek</dc:creator>
  <cp:lastModifiedBy>Sandra Urbaniak</cp:lastModifiedBy>
  <cp:lastPrinted>2022-12-01T07:09:27Z</cp:lastPrinted>
  <dcterms:created xsi:type="dcterms:W3CDTF">2018-05-18T12:29:44Z</dcterms:created>
  <dcterms:modified xsi:type="dcterms:W3CDTF">2022-12-15T07:36:41Z</dcterms:modified>
</cp:coreProperties>
</file>